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filterPrivacy="1" defaultThemeVersion="124226"/>
  <xr:revisionPtr revIDLastSave="0" documentId="13_ncr:1_{60E75F98-64B5-4E90-B729-CFAD4327EE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2" r:id="rId1"/>
  </sheets>
  <definedNames>
    <definedName name="_xlnm._FilterDatabase" localSheetId="0" hidden="1">'Приложение 1'!$A$7:$K$64</definedName>
    <definedName name="_xlnm.Print_Titles" localSheetId="0">'Приложение 1'!$6:$7</definedName>
    <definedName name="_xlnm.Print_Area" localSheetId="0">'Приложение 1'!$A$1:$K$67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4" i="12" l="1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8" i="12"/>
</calcChain>
</file>

<file path=xl/sharedStrings.xml><?xml version="1.0" encoding="utf-8"?>
<sst xmlns="http://schemas.openxmlformats.org/spreadsheetml/2006/main" count="352" uniqueCount="124">
  <si>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</si>
  <si>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</si>
  <si>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</si>
  <si>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</si>
  <si>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</si>
  <si>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</si>
  <si>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</si>
  <si>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</si>
  <si>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</si>
  <si>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</si>
  <si>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</si>
  <si>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</si>
  <si>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</si>
  <si>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</si>
  <si>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по заявке Заказчика в течение 5 (пяти)  рабочих дней</t>
  </si>
  <si>
    <t>Директор Департамента лекарственного обеспечения</t>
  </si>
  <si>
    <r>
      <t>Г. Камзина</t>
    </r>
    <r>
      <rPr>
        <sz val="10"/>
        <rFont val="Times New Roman"/>
        <family val="1"/>
        <charset val="204"/>
      </rPr>
      <t xml:space="preserve"> </t>
    </r>
  </si>
  <si>
    <t xml:space="preserve"> Перечень закупаемых товаров, техническая спецификация</t>
  </si>
  <si>
    <t>по заявке Заказчика:                                            г. Астана, район Есиль, проспект Туран, 32;                                          г. Астана, район Есиль, проспект Туран, 38;
г. Астана, район Есиль, ул. Сығанақ, 46.</t>
  </si>
  <si>
    <t>Аминокапроновая кислота (Экстемпоральный раствор)</t>
  </si>
  <si>
    <t xml:space="preserve">Амиодарон  </t>
  </si>
  <si>
    <t xml:space="preserve">Ацетилсалициловая кислота </t>
  </si>
  <si>
    <t xml:space="preserve">Бисопролол </t>
  </si>
  <si>
    <t>Бозентан</t>
  </si>
  <si>
    <t>Вода для иньекций</t>
  </si>
  <si>
    <t>Вода для инъекций</t>
  </si>
  <si>
    <t>Вазелин</t>
  </si>
  <si>
    <t xml:space="preserve">Гидрохлортиазид </t>
  </si>
  <si>
    <t>Глицерин</t>
  </si>
  <si>
    <t>Декстроза</t>
  </si>
  <si>
    <t xml:space="preserve">Дигоксин </t>
  </si>
  <si>
    <t xml:space="preserve">Ивабрадин </t>
  </si>
  <si>
    <t xml:space="preserve">Калия йодид </t>
  </si>
  <si>
    <t>Калия перманганат</t>
  </si>
  <si>
    <t>Кальция хлорид раствор</t>
  </si>
  <si>
    <t>Калия хлорид</t>
  </si>
  <si>
    <t xml:space="preserve">Калия хлорид </t>
  </si>
  <si>
    <t>Каптоприл</t>
  </si>
  <si>
    <t xml:space="preserve">Карведилол </t>
  </si>
  <si>
    <t xml:space="preserve">Клопидогрель </t>
  </si>
  <si>
    <t>Люголя раствор</t>
  </si>
  <si>
    <t xml:space="preserve">Магния сульфат </t>
  </si>
  <si>
    <t>Меди сульфат</t>
  </si>
  <si>
    <t xml:space="preserve">Метопролол </t>
  </si>
  <si>
    <t>Натрия гидрокарбонат</t>
  </si>
  <si>
    <t>Натрия хлорид</t>
  </si>
  <si>
    <t xml:space="preserve">Натрия хлорид </t>
  </si>
  <si>
    <t xml:space="preserve">Натрия бромид </t>
  </si>
  <si>
    <t>Прокаин</t>
  </si>
  <si>
    <t>Перекись водорода</t>
  </si>
  <si>
    <t xml:space="preserve">Перекись водорода </t>
  </si>
  <si>
    <t xml:space="preserve">Пропранолол </t>
  </si>
  <si>
    <t xml:space="preserve">Рингера раствор </t>
  </si>
  <si>
    <t xml:space="preserve">Силденафил </t>
  </si>
  <si>
    <t xml:space="preserve"> Силденафил  </t>
  </si>
  <si>
    <t xml:space="preserve">Силденафил  </t>
  </si>
  <si>
    <t xml:space="preserve">Спиронолактон </t>
  </si>
  <si>
    <t>Уксусная кислота</t>
  </si>
  <si>
    <t>Фенолфталеин</t>
  </si>
  <si>
    <t>Фуросемид</t>
  </si>
  <si>
    <t>Хлоралгидрат</t>
  </si>
  <si>
    <t>Хлоргексидин</t>
  </si>
  <si>
    <t xml:space="preserve">Хлоргексидин, раствор водный  </t>
  </si>
  <si>
    <t>Цинка сульфат</t>
  </si>
  <si>
    <t xml:space="preserve">Эналаприл </t>
  </si>
  <si>
    <t xml:space="preserve">Эритромицин </t>
  </si>
  <si>
    <t>раствор для инъекций во флаконе 5% 100мл</t>
  </si>
  <si>
    <t xml:space="preserve"> фл</t>
  </si>
  <si>
    <t>порошок 0,001-0,2</t>
  </si>
  <si>
    <t>пор</t>
  </si>
  <si>
    <t>порошок 0,01-0,09</t>
  </si>
  <si>
    <t>порошок  0,0006-0,0015 г</t>
  </si>
  <si>
    <t>порошок 0,001-0,01</t>
  </si>
  <si>
    <t>раствор для инъекций 100 мл</t>
  </si>
  <si>
    <t>фл</t>
  </si>
  <si>
    <t>Вода для инъекций 400 мл</t>
  </si>
  <si>
    <t>Вазелин 10,0 г</t>
  </si>
  <si>
    <t>порошок 0,001-0,02</t>
  </si>
  <si>
    <t>стерильный раствор 50 мл</t>
  </si>
  <si>
    <t>раствор для инфузий 20% 400 мл</t>
  </si>
  <si>
    <t>порошок 0,00001-0,0002</t>
  </si>
  <si>
    <t>порошок 0,0001-0,001</t>
  </si>
  <si>
    <t>Калия йодид раствор 3% - 200 мл</t>
  </si>
  <si>
    <t>Калия перманганат 30% 200мл</t>
  </si>
  <si>
    <t>Кальция хлорид раствор 3% - 200 мл</t>
  </si>
  <si>
    <t>порошок 0,05-0,1</t>
  </si>
  <si>
    <t>Калий хлорид 4%-100 мл</t>
  </si>
  <si>
    <t>раствор для внутривенного введения 7,5% по 200 мл</t>
  </si>
  <si>
    <t>порошок 0,0003-0,005</t>
  </si>
  <si>
    <t>порошок 0,0001-0,003</t>
  </si>
  <si>
    <t xml:space="preserve">порошок 0,0006-0,004 </t>
  </si>
  <si>
    <t>раствор водный - 50 мл</t>
  </si>
  <si>
    <t>Магния сульфат раствор 5% - 200 мл</t>
  </si>
  <si>
    <t>Меди сульфат 2% 100мл</t>
  </si>
  <si>
    <t>порошок 0,0015-0,01</t>
  </si>
  <si>
    <t>раствор для инфузий 4% 200 мл</t>
  </si>
  <si>
    <t>раствор для инфузий 0,45%  400 мл</t>
  </si>
  <si>
    <t>раствор для инфузий 5,85%  100 мл</t>
  </si>
  <si>
    <t>раствор для инфузий 5,85%  400 мл</t>
  </si>
  <si>
    <t>раствор 10% - 100 мл</t>
  </si>
  <si>
    <t>раствор для инфузий 10%  400 мл</t>
  </si>
  <si>
    <t xml:space="preserve"> раствор 1% - 400 мл</t>
  </si>
  <si>
    <t>раствор 1% 1000 мл</t>
  </si>
  <si>
    <t xml:space="preserve"> раствор 3% - 200 мл</t>
  </si>
  <si>
    <t>раствор 5% 200 мл</t>
  </si>
  <si>
    <t>раствор 3% - 200 мл</t>
  </si>
  <si>
    <t>раствор 6% - 400 мл</t>
  </si>
  <si>
    <t>раствор 20% 400 мл</t>
  </si>
  <si>
    <t>Пропранолол 0,0001-0,009</t>
  </si>
  <si>
    <t>раствор 400 мл</t>
  </si>
  <si>
    <t>порошок 0,001-0,0049</t>
  </si>
  <si>
    <t>порошок 0,005-0,0079</t>
  </si>
  <si>
    <t>порошок 0,008-0,09</t>
  </si>
  <si>
    <t>порошок 0,0001-0,02</t>
  </si>
  <si>
    <t>Уксусная кислота 1% 1 л</t>
  </si>
  <si>
    <t>Фенолфталеин спиртовый р-р 1% - 100 мл</t>
  </si>
  <si>
    <t>раствор для перорального и ректального применения 500мг/5мл (10% 5 мл)</t>
  </si>
  <si>
    <t>раствор водный 0,02% 100 мл</t>
  </si>
  <si>
    <t xml:space="preserve">раствор водный 2% - 100 мл </t>
  </si>
  <si>
    <t>раствор водный 2% 1000 мл</t>
  </si>
  <si>
    <t>спиртовый раствор 2% 100 мл, спрей</t>
  </si>
  <si>
    <t xml:space="preserve"> раствор 2% - 200 мл</t>
  </si>
  <si>
    <t>порошок 0,0001-0,0045</t>
  </si>
  <si>
    <t>порошок 0,003-0,01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</si>
</sst>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4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</cellStyleXfs>
  <cellXfs count="31">
    <xf numFmtId="0" fontId="0" fillId="0" borderId="0" xfId="0"/>
    <xf numFmtId="164" fontId="16" fillId="0" borderId="0" xfId="17" applyFont="1" applyFill="1" applyBorder="1" applyAlignment="1">
      <alignment vertical="center"/>
    </xf>
    <xf numFmtId="164" fontId="16" fillId="0" borderId="0" xfId="17" applyFont="1" applyFill="1" applyBorder="1" applyAlignment="1">
      <alignment horizontal="right" vertical="center"/>
    </xf>
    <xf numFmtId="164" fontId="16" fillId="0" borderId="0" xfId="17" applyFont="1" applyFill="1" applyBorder="1" applyAlignment="1">
      <alignment horizontal="center" vertical="center"/>
    </xf>
    <xf numFmtId="164" fontId="16" fillId="0" borderId="1" xfId="17" applyFont="1" applyFill="1" applyBorder="1" applyAlignment="1">
      <alignment horizontal="right" vertical="center"/>
    </xf>
    <xf numFmtId="164" fontId="17" fillId="0" borderId="1" xfId="17" applyFont="1" applyFill="1" applyBorder="1" applyAlignment="1">
      <alignment horizontal="right" vertical="center"/>
    </xf>
    <xf numFmtId="164" fontId="16" fillId="0" borderId="0" xfId="17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6" fillId="0" borderId="1" xfId="123" applyFont="1" applyBorder="1" applyAlignment="1">
      <alignment horizontal="left" vertical="center" wrapText="1"/>
    </xf>
    <xf numFmtId="0" fontId="16" fillId="0" borderId="1" xfId="123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 wrapText="1"/>
    </xf>
    <xf numFmtId="4" fontId="16" fillId="0" borderId="1" xfId="1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164" fontId="17" fillId="0" borderId="0" xfId="17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" fontId="17" fillId="0" borderId="1" xfId="6" applyNumberFormat="1" applyFont="1" applyBorder="1" applyAlignment="1">
      <alignment horizontal="center" vertical="center" wrapText="1"/>
    </xf>
    <xf numFmtId="164" fontId="17" fillId="0" borderId="1" xfId="17" applyFont="1" applyFill="1" applyBorder="1" applyAlignment="1">
      <alignment horizontal="center" vertical="center" wrapText="1"/>
    </xf>
  </cellXfs>
  <cellStyles count="124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24" xfId="123" xr:uid="{E686DCD7-4AD3-4B30-9C68-134F6934AD69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1133147-6B5A-4770-9F55-52AC79F7B7BF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0A09327-1AE9-4E0C-86AA-30470E716F1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25CE1F7-543A-4CA0-8702-DC2EBEDF876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23BFF8E-6E05-48BF-8690-C1322888580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2A981DE-EAEE-4DBC-B488-2C8546482A2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A9860F7-FF8F-4E0F-9FE7-680B0942D16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63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6E32293-A7D4-4D1D-A20E-BFD185522B78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A03E7737-DA69-4EA4-B46E-2E698532EC0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6247E951-7C82-411E-960D-CCC1130D42F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B2FEA043-9833-4241-A022-E6A66017CCF2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9EE0EFB-87BC-4E94-B765-9A401361BE49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1AE4D36C-647F-4816-8690-23C863D93CB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3854B233-22C3-43D7-BFD3-BD393A47D0E5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BD077534-47A5-4919-87AE-A1DB121F39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BF39E7FF-77EA-4600-A64C-1BE4CA97572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E851676-80E3-4692-BDFD-B74FAE19D4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1868353-309C-4AEE-9678-FF49A17C1F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B1F4355C-C0EF-40E2-8067-7822E7937E4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7CDBA0F3-CAE2-4853-8B76-5DB81CC99E1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E7DDC35E-11AC-432D-A187-74E0E60CE43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D171027E-1BDD-4405-92FD-D33C7C0F0F9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04E041E-59E2-4D4E-9967-22F850AD68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848EB0AF-AEB1-421F-8064-FA3C1AFCE32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E27D593A-648C-4217-9909-2EC672DF80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5D314A85-0CCC-48A8-8EF8-8F7C3A7B3B4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87C24B8-7BFC-4476-867F-E0FA6D8E2F9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2109975F-7BF7-48AE-8B4B-97D106AED5B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6F60E6B4-4300-4060-8A1A-37F41347445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991A03FB-0DAC-48C8-AC13-8845AC6F1FF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E828D935-5575-4A64-A55D-EDCDED0F7A1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4ADA20B7-3FCF-4744-B316-39F70948F17F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B98335A4-C3E5-4653-9C0B-66B9D14A923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F13AAFC4-1ABB-4059-ACEC-0248BBF141D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2E3DCC98-C269-4078-893C-78A465A0E90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901A042A-8640-4D2E-A42B-785FB06BE6E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D59800-79E0-4229-887B-BE1973D8E5C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D2B245CA-6003-4EDA-A269-5A04A4BE67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5C2C76AE-2EB5-47A6-8F24-B2AA7385B2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9E54E9A9-375E-4A41-A506-593802BD9B2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6A54690A-18EC-43A9-A76D-224C21EC494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DA75778-3ADC-410B-92A2-9B144414FA9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407B1489-252F-41C8-9862-0478AC3470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7A1695A0-B063-4713-85C9-C1A5F4245E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30AE9469-6DC1-46C4-939F-A81A211F759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EA7E4118-64D8-4C44-900F-9074C01ED93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7C0949A1-715C-4B39-97AB-113737A96B5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9DDA6ED7-B7E8-4AD5-9797-4B1A3C05BC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869CF4FE-951C-45B2-ADB7-954B671997F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EE4FCC30-3F1F-4778-80A9-42807B38FF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3D57DCE-1F52-45A0-AB30-5ADAD7C6FF3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40C8F0E2-455F-406C-B377-2069D3A10E1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B7434349-3026-44DC-989F-BC48DFAFB21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9D77AD27-BEB2-494E-8861-B79C029C0DC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DAAA870-91C3-4DBA-BC7C-6F67F1486E3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D5975737-A306-4B24-A2AE-E410B85C608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60458C46-FAD0-43B7-A617-DE9F2D11EDA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3E3D42EE-7474-44DF-B1A6-EAF18EDE8D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CF32865D-7004-4F57-9EB8-E34FC5CCA7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336CFC46-88AC-450B-B19C-B3E4D7D0FB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42AB1CB2-5351-4A88-AFD9-7BA430C3DC8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AC78D071-6282-48C5-B232-CAAD471D8E9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92CFCE97-47AE-439D-902D-AEED2CF8E0C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E11250B1-EAC6-4D19-B65A-3A540A4B68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79A67347-5BF5-4B9B-87EE-DDE19B746BA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86B17194-AB43-4EFC-9A98-C89FFBFA9E0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7BE6AC27-60E0-43A5-9CFC-55239E09EB7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C3C1BCEF-BADA-483A-8F7D-74FE0F8196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1C6D3D3F-B555-4309-B33E-6792A8A6AA1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49B48539-36D2-4625-B587-AFA3D09E2CD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303CE9C0-616F-41FC-8CF2-32B73D4196B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9F5EFE1C-7C4E-4534-99CD-D16183CEF6D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D5F92857-0580-4925-8434-6BCC5ACC9E5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554FC4DF-E351-478B-8979-FBFF62E70D0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F54136C-7408-4415-A56C-097EF5F8CC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9ED0D8BB-4567-489F-B0EF-815FEC447BA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CECB093D-2357-40D8-B4C0-A9BD6A304AE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76D8EC66-0588-4813-BFEC-107D6C3D6C4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FD4D0F72-9AD0-483C-8BF3-4A24D2BC225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8A8DD2E-14FB-4227-8F87-9C95920EC0D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B2E3FE31-7BFD-4DF0-903C-C307F63DC60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8FCAA3A1-C7E0-4F9A-910B-D1B9A46D743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C54E55FE-76B8-4D0E-9706-51496DC8837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66DE18E6-5D3E-48D4-8E1D-E1D1E212AB0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66DE94BB-E827-4862-8A4B-5685DC3B420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E266263D-BB3E-42F3-8DDB-5DB7CDD810A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75C179B2-ECFE-440D-BD81-117B0D1A829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63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56935E47-C394-466E-9569-3B877C5BAC6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E8E8E5AB-3EA0-4C20-977C-5CE802349FA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DDFF2C84-5A29-43C8-A62B-AA8384593ED1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8783A0D9-2D8E-4F7A-8718-0B9E8644FD9D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68522F1D-BED9-453B-98D4-A1E6188E4F1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4CFD93AF-AFB4-4F47-8B93-E3FD1DF9F47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8E6DA86E-3892-40A2-8BAE-C3BC2F76CD4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63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73A66949-D76C-4A68-B42A-9810D90152D0}"/>
            </a:ext>
          </a:extLst>
        </xdr:cNvPr>
        <xdr:cNvSpPr txBox="1"/>
      </xdr:nvSpPr>
      <xdr:spPr>
        <a:xfrm flipH="1" flipV="1">
          <a:off x="5964009" y="2714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BA6B7300-7C22-48CE-98F5-A7FADFA127C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860EF195-FD0A-41EC-8F5E-B2DB6A66863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8A6F4823-9666-424B-843A-67F5085FB5A0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48F88104-0319-49F9-A9B2-367DB87003C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73C4311E-0990-4468-8DB0-D2899B399C05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A705FDEB-161F-49F2-A834-7FFD54C935E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B7B20006-43E6-4B85-A735-BA7A69FC703F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B1DB1FE9-FB29-463B-87A1-B59B3F6BDA06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F768CAB0-ABDF-435F-8FC4-C15786456B3A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4CCB16BF-55BC-4455-B66F-6CFDE8CC5CA8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A506B38F-4389-46F6-A271-14319222E58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B9EB0F5F-2B25-435C-8AA7-E63F21AEB5C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63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C611508-79F1-4056-B28E-2120B5BD95A0}"/>
            </a:ext>
          </a:extLst>
        </xdr:cNvPr>
        <xdr:cNvSpPr txBox="1"/>
      </xdr:nvSpPr>
      <xdr:spPr>
        <a:xfrm flipH="1" flipV="1">
          <a:off x="5964009" y="332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504C7743-3D4A-4DFE-ABF2-20E70DF1F7A4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A8FB5D21-ABF0-4610-89B4-2B9C617DF1A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D1D4323A-4B73-49F4-9451-4FC2D4E3780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998C34F3-2F1E-444B-A767-1FCDBBE7B2E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1FE6781E-7E8A-49EB-A93E-0754931D3C1D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C9307F41-86E8-44BA-B59A-260791C657D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6C61A367-10F1-4F9B-965B-ABBC998331E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DFA5E550-1741-42B5-BD5A-18D7CAFDBD65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81366C66-342B-43C6-BB24-8E0D0146167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FC831F36-D955-40CE-9177-DE70D50B80D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F5826A73-1BB7-4FD7-B8D7-352FB195228D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D330F888-472C-425C-BBA3-0FD9C7D05256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63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6D679391-2E5F-4F11-9E40-C972AB069326}"/>
            </a:ext>
          </a:extLst>
        </xdr:cNvPr>
        <xdr:cNvSpPr txBox="1"/>
      </xdr:nvSpPr>
      <xdr:spPr>
        <a:xfrm flipH="1" flipV="1">
          <a:off x="5964009" y="393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72062D31-A5CD-4C42-8CAC-35260B602DF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4DA3F073-07BC-4FF6-BC15-4C16A13F7472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2A2B5C8C-B64C-4E64-89D0-D31DF97A036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740F543A-B0F9-4644-B192-CFBF320E848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4AA6A3FE-DD6A-4D34-A9EC-1D5FAA888433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76FC6815-19F3-43A3-AFC8-D38F8ADAB938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570E4E5F-7BBE-43B0-A0F5-EA47BAE8B01E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CCB3BCDB-623E-4219-853A-08B96E1F68F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5050AECF-2C6B-459B-A9D5-19FFE7050803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9ACB8C9C-DF7F-4372-8AD8-2269E4A89A3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ABC38D6A-380E-4B5D-ABB9-86BDD285796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7D3C3147-FEF0-4D75-AD75-0F0620E373E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63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F7298E0F-F7DA-4B3B-9F57-D90C6680DF6D}"/>
            </a:ext>
          </a:extLst>
        </xdr:cNvPr>
        <xdr:cNvSpPr txBox="1"/>
      </xdr:nvSpPr>
      <xdr:spPr>
        <a:xfrm flipH="1" flipV="1">
          <a:off x="59640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34AB26CF-4ADC-4402-B9BB-681811E8237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26AAA6D9-6DF2-48B0-8BED-E30DBC21478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59723809-7A6B-4B90-B5F4-F614DD91ADF0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A464A554-2040-4EAC-8223-98A78938003F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C579B57F-5371-4098-9219-783A88BD080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725390B2-5DC9-4D7D-BA57-1F851873B2E9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1FE407A0-0F7F-42A7-89F7-05DC348B221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929AD4F2-1063-4F4B-8C97-299305D2C2F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27FB2A10-D2F6-40FF-9132-F272BAA6DEC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9660E42D-8C00-4898-8AA6-39DC705A6ECE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738436E8-F373-41D6-92AF-0E86B8D588F4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56F2A1A4-4CAD-48DC-8AEB-B1143FE89E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63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7207A0EF-8675-48BB-8A85-0B49ABD02839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94DB5CC7-B27B-4BAF-8EF1-9EB971E4223C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DD68F70D-EEE9-45DF-88A7-1E854537D39D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68E24065-B7E9-4639-998C-9B96EEB7204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2D7BF0CD-16D3-42F8-876D-5FB75D04422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4E514C41-31D5-4E61-992D-8A02049F30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6AB5FFB2-5813-4FD0-8A62-AF3F896B553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234E82CF-6DCC-469A-B2A9-7246F3EBD3E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9F32DA00-6A4D-4D75-934C-B22A86AE0F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761AD38E-F1D3-47BE-AFE2-E6FD71F4AC21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D5910141-F024-4233-98C4-C866D6E2AA5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506049CE-C5BD-44E7-ACA3-55AD5572DE08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6D856EC-B52A-43BA-BB40-D9254722720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63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CA6997D-6334-4BD7-87BC-4D4CF534FA44}"/>
            </a:ext>
          </a:extLst>
        </xdr:cNvPr>
        <xdr:cNvSpPr txBox="1"/>
      </xdr:nvSpPr>
      <xdr:spPr>
        <a:xfrm flipH="1" flipV="1">
          <a:off x="5964009" y="499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609BC071-BF39-46A7-9443-3A8EAE13EB8C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66734747-792C-4224-889C-F9FEB1031CA6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CD15A101-369B-4D27-9235-2ADEEB7729A0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387DC985-9499-4221-BBBF-F2664D6A3657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181D1DF6-32BD-4247-BAB7-D78CA7D053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981FCC11-ADAC-494B-ABE5-469A216F94B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720DBE6C-AFAD-4E2D-9940-C326C356EFF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2514CA15-EA85-45B6-9721-622DE68301C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A705FFFF-23E8-490F-A120-01AF91AF2D8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F17E7A0E-31F7-44C3-8FE7-6ED4A797AA5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B9D256A7-D8B0-429A-8686-0C88E6382E7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B0F718F1-AC22-4066-B915-93067678B49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63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A95888AB-3B75-4ECF-B41D-E6EEBE4906EC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BB8EC452-6A58-458C-B580-2810EACF63B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7DED38DB-F7A3-45B0-BB33-6D76A2CE294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30B4299C-5134-475A-A50C-ED519FA2BB42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7616058D-F147-4250-944D-2FFDA43C264A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DD29481-B19F-411E-BC38-D2CA545C762D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EAD561E2-2BDB-4B63-BB1F-7227504F60C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528C2F44-6B7B-4875-ABAA-820A9A21353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D4337E1D-4137-4891-B522-585CD170DA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6D5E5F16-3B1C-4886-9ACD-DA8941056FF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9D16C34D-51FE-4C8F-BA87-9A39A2D6099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A2E5A3E1-B525-4611-8D31-556EE0DC96B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EBF9A95E-898D-425B-8B07-15542DE0208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63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6D0642CC-3709-482A-A3AD-63BCB1A23DA9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6DA7EB80-9C6C-4C69-A820-5C38FCD28B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D02E7EA8-AFDD-4534-9D95-2259D9F57BB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817D4E25-D8DB-49B3-95EF-B8366EC79E8E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214D4865-B31C-4279-BA68-A7BD9EE57E1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A437AA1E-2D52-4FC6-BA8F-638A835CAA7F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37565041-B469-438B-88D9-3F3B646626F9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8BB2066A-8C95-458B-A48A-93B5BB335C4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A3A111A4-6C5F-43A0-9A24-1860C85EEB15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F8CA1D32-13C6-4977-B2C6-B622D777D48E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1ECFCD2F-DE45-4951-B1E4-FC9578EB7D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392E3908-95B4-4B31-992F-B4D4EC6BC81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8B963764-12D1-4604-A5F5-26E8180555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63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45734ACF-6616-461D-9F2D-7E7206659EFB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11500F5C-1443-460B-A287-67FCF8673AC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8B6F1069-33CB-4389-8C90-48D7ABEC936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6DCBF3BD-D94A-4FF8-A510-8E73983A051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4BB9556E-2042-4A09-844C-3A8C939737C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5E9A28E-F554-47B4-A454-A3EBE36411B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AE3CA3EB-9D9C-4DBB-9585-A56482135D7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43E30592-94D2-4D82-98E4-2EEC0B23E5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8B03D7F6-C5EC-46AC-B09F-7E21B9E309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D95C6CDB-58C1-41F7-B974-76AFFB65035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12066D63-4BD5-4448-9D84-F367F6D267C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69BAA59D-0365-4E09-9E51-91668BD9764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94C040D6-11AB-464B-B045-630FC7FFED7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63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44D2640D-0F22-46B6-BEB5-372455D1BAFF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2842259D-8AE8-4F8F-B5B4-67AB7E1A6FA6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81C4FB72-318E-4F46-9B8B-2AC4C39BBD5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AC7E159E-A4BC-4C81-A3DC-4B26B04B6DE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B36F6C6-9CA5-4686-9EC9-699A7FE55B7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7AD08BDB-A1B3-48C5-883B-9C290E6E6AC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DB885A60-50D6-42FE-840B-6851BC72D09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3151-CD2C-4105-8F59-2AC6E1CB2318}">
  <dimension ref="A1:K69"/>
  <sheetViews>
    <sheetView tabSelected="1" view="pageBreakPreview" topLeftCell="A56" zoomScaleNormal="100" zoomScaleSheetLayoutView="100" zoomScalePageLayoutView="85" workbookViewId="0">
      <selection activeCell="B26" sqref="B26"/>
    </sheetView>
  </sheetViews>
  <sheetFormatPr defaultRowHeight="27" customHeight="1" x14ac:dyDescent="0.25"/>
  <cols>
    <col min="1" max="1" width="4.85546875" style="7" customWidth="1"/>
    <col min="2" max="2" width="29.5703125" style="10" customWidth="1"/>
    <col min="3" max="3" width="46.5703125" style="10" customWidth="1"/>
    <col min="4" max="4" width="8.42578125" style="10" customWidth="1"/>
    <col min="5" max="5" width="10.28515625" style="1" customWidth="1"/>
    <col min="6" max="6" width="15.28515625" style="6" customWidth="1"/>
    <col min="7" max="7" width="18.42578125" style="2" customWidth="1"/>
    <col min="8" max="8" width="16.5703125" style="2" customWidth="1"/>
    <col min="9" max="9" width="16.7109375" style="10" customWidth="1"/>
    <col min="10" max="10" width="36.7109375" style="10" customWidth="1"/>
    <col min="11" max="16384" width="9.140625" style="10"/>
  </cols>
  <sheetData>
    <row r="1" spans="1:11" ht="10.5" customHeight="1" x14ac:dyDescent="0.25">
      <c r="B1" s="8"/>
      <c r="C1" s="8"/>
      <c r="D1" s="9"/>
      <c r="F1" s="1"/>
    </row>
    <row r="2" spans="1:11" ht="27.75" customHeight="1" x14ac:dyDescent="0.25">
      <c r="B2" s="8"/>
      <c r="C2" s="8"/>
      <c r="D2" s="9"/>
      <c r="E2" s="3"/>
      <c r="F2" s="3"/>
      <c r="I2" s="10" t="s">
        <v>7</v>
      </c>
    </row>
    <row r="3" spans="1:11" ht="27.75" customHeight="1" x14ac:dyDescent="0.25">
      <c r="B3" s="8"/>
      <c r="C3" s="8"/>
      <c r="D3" s="9"/>
      <c r="E3" s="3"/>
      <c r="F3" s="3"/>
    </row>
    <row r="4" spans="1:11" ht="18" customHeight="1" x14ac:dyDescent="0.25">
      <c r="A4" s="27" t="s">
        <v>17</v>
      </c>
      <c r="B4" s="27"/>
      <c r="C4" s="27"/>
      <c r="D4" s="27"/>
      <c r="E4" s="27"/>
      <c r="F4" s="27"/>
      <c r="G4" s="27"/>
      <c r="H4" s="27"/>
      <c r="I4" s="27"/>
      <c r="J4" s="27"/>
    </row>
    <row r="5" spans="1:11" ht="21.75" customHeight="1" x14ac:dyDescent="0.25">
      <c r="B5" s="8"/>
      <c r="C5" s="8"/>
      <c r="D5" s="9"/>
      <c r="E5" s="3"/>
      <c r="F5" s="3"/>
    </row>
    <row r="6" spans="1:11" ht="16.5" customHeight="1" x14ac:dyDescent="0.25">
      <c r="A6" s="28" t="s">
        <v>9</v>
      </c>
      <c r="B6" s="28" t="s">
        <v>1</v>
      </c>
      <c r="C6" s="28" t="s">
        <v>8</v>
      </c>
      <c r="D6" s="29" t="s">
        <v>0</v>
      </c>
      <c r="E6" s="30" t="s">
        <v>2</v>
      </c>
      <c r="F6" s="30" t="s">
        <v>3</v>
      </c>
      <c r="G6" s="30" t="s">
        <v>4</v>
      </c>
      <c r="H6" s="22" t="s">
        <v>11</v>
      </c>
      <c r="I6" s="22" t="s">
        <v>5</v>
      </c>
      <c r="J6" s="22" t="s">
        <v>6</v>
      </c>
      <c r="K6" s="22" t="s">
        <v>13</v>
      </c>
    </row>
    <row r="7" spans="1:11" ht="43.5" customHeight="1" x14ac:dyDescent="0.25">
      <c r="A7" s="28"/>
      <c r="B7" s="28"/>
      <c r="C7" s="28"/>
      <c r="D7" s="29"/>
      <c r="E7" s="30"/>
      <c r="F7" s="30"/>
      <c r="G7" s="30"/>
      <c r="H7" s="22"/>
      <c r="I7" s="22"/>
      <c r="J7" s="22"/>
      <c r="K7" s="22"/>
    </row>
    <row r="8" spans="1:11" ht="51" x14ac:dyDescent="0.25">
      <c r="A8" s="11">
        <v>1</v>
      </c>
      <c r="B8" s="18" t="s">
        <v>19</v>
      </c>
      <c r="C8" s="18" t="s">
        <v>66</v>
      </c>
      <c r="D8" s="19" t="s">
        <v>67</v>
      </c>
      <c r="E8" s="20">
        <v>900</v>
      </c>
      <c r="F8" s="21">
        <v>890</v>
      </c>
      <c r="G8" s="4">
        <f>E8*F8</f>
        <v>801000</v>
      </c>
      <c r="H8" s="12" t="s">
        <v>12</v>
      </c>
      <c r="I8" s="12" t="s">
        <v>14</v>
      </c>
      <c r="J8" s="13" t="s">
        <v>18</v>
      </c>
      <c r="K8" s="12">
        <v>0</v>
      </c>
    </row>
    <row r="9" spans="1:11" ht="51" x14ac:dyDescent="0.25">
      <c r="A9" s="11">
        <v>2</v>
      </c>
      <c r="B9" s="18" t="s">
        <v>20</v>
      </c>
      <c r="C9" s="18" t="s">
        <v>68</v>
      </c>
      <c r="D9" s="19" t="s">
        <v>69</v>
      </c>
      <c r="E9" s="20">
        <v>2200</v>
      </c>
      <c r="F9" s="21">
        <v>120</v>
      </c>
      <c r="G9" s="4">
        <f t="shared" ref="G9:G63" si="0">E9*F9</f>
        <v>264000</v>
      </c>
      <c r="H9" s="12" t="s">
        <v>12</v>
      </c>
      <c r="I9" s="12" t="s">
        <v>14</v>
      </c>
      <c r="J9" s="13" t="s">
        <v>18</v>
      </c>
      <c r="K9" s="12">
        <v>0</v>
      </c>
    </row>
    <row r="10" spans="1:11" ht="51" x14ac:dyDescent="0.25">
      <c r="A10" s="11">
        <v>3</v>
      </c>
      <c r="B10" s="18" t="s">
        <v>21</v>
      </c>
      <c r="C10" s="18" t="s">
        <v>70</v>
      </c>
      <c r="D10" s="19" t="s">
        <v>69</v>
      </c>
      <c r="E10" s="20">
        <v>1800</v>
      </c>
      <c r="F10" s="21">
        <v>110</v>
      </c>
      <c r="G10" s="4">
        <f t="shared" si="0"/>
        <v>198000</v>
      </c>
      <c r="H10" s="12" t="s">
        <v>12</v>
      </c>
      <c r="I10" s="12" t="s">
        <v>14</v>
      </c>
      <c r="J10" s="13" t="s">
        <v>18</v>
      </c>
      <c r="K10" s="12">
        <v>0</v>
      </c>
    </row>
    <row r="11" spans="1:11" ht="51" x14ac:dyDescent="0.25">
      <c r="A11" s="11">
        <v>4</v>
      </c>
      <c r="B11" s="18" t="s">
        <v>22</v>
      </c>
      <c r="C11" s="18" t="s">
        <v>71</v>
      </c>
      <c r="D11" s="19" t="s">
        <v>69</v>
      </c>
      <c r="E11" s="20">
        <v>450</v>
      </c>
      <c r="F11" s="21">
        <v>100</v>
      </c>
      <c r="G11" s="4">
        <f t="shared" si="0"/>
        <v>45000</v>
      </c>
      <c r="H11" s="12" t="s">
        <v>12</v>
      </c>
      <c r="I11" s="12" t="s">
        <v>14</v>
      </c>
      <c r="J11" s="13" t="s">
        <v>18</v>
      </c>
      <c r="K11" s="12">
        <v>0</v>
      </c>
    </row>
    <row r="12" spans="1:11" ht="51" x14ac:dyDescent="0.25">
      <c r="A12" s="11">
        <v>5</v>
      </c>
      <c r="B12" s="18" t="s">
        <v>23</v>
      </c>
      <c r="C12" s="18" t="s">
        <v>72</v>
      </c>
      <c r="D12" s="19" t="s">
        <v>69</v>
      </c>
      <c r="E12" s="20">
        <v>600</v>
      </c>
      <c r="F12" s="21">
        <v>100</v>
      </c>
      <c r="G12" s="4">
        <f t="shared" si="0"/>
        <v>60000</v>
      </c>
      <c r="H12" s="12" t="s">
        <v>12</v>
      </c>
      <c r="I12" s="12" t="s">
        <v>14</v>
      </c>
      <c r="J12" s="13" t="s">
        <v>18</v>
      </c>
      <c r="K12" s="12">
        <v>0</v>
      </c>
    </row>
    <row r="13" spans="1:11" ht="51" x14ac:dyDescent="0.25">
      <c r="A13" s="11">
        <v>6</v>
      </c>
      <c r="B13" s="18" t="s">
        <v>24</v>
      </c>
      <c r="C13" s="18" t="s">
        <v>73</v>
      </c>
      <c r="D13" s="19" t="s">
        <v>74</v>
      </c>
      <c r="E13" s="20">
        <v>5450</v>
      </c>
      <c r="F13" s="21">
        <v>272</v>
      </c>
      <c r="G13" s="4">
        <f t="shared" si="0"/>
        <v>1482400</v>
      </c>
      <c r="H13" s="12" t="s">
        <v>12</v>
      </c>
      <c r="I13" s="12" t="s">
        <v>14</v>
      </c>
      <c r="J13" s="13" t="s">
        <v>18</v>
      </c>
      <c r="K13" s="12">
        <v>0</v>
      </c>
    </row>
    <row r="14" spans="1:11" ht="51" x14ac:dyDescent="0.25">
      <c r="A14" s="11">
        <v>7</v>
      </c>
      <c r="B14" s="18" t="s">
        <v>25</v>
      </c>
      <c r="C14" s="18" t="s">
        <v>75</v>
      </c>
      <c r="D14" s="19" t="s">
        <v>74</v>
      </c>
      <c r="E14" s="20">
        <v>6300</v>
      </c>
      <c r="F14" s="21">
        <v>422</v>
      </c>
      <c r="G14" s="4">
        <f t="shared" si="0"/>
        <v>2658600</v>
      </c>
      <c r="H14" s="12" t="s">
        <v>12</v>
      </c>
      <c r="I14" s="12" t="s">
        <v>14</v>
      </c>
      <c r="J14" s="13" t="s">
        <v>18</v>
      </c>
      <c r="K14" s="12">
        <v>0</v>
      </c>
    </row>
    <row r="15" spans="1:11" ht="51" x14ac:dyDescent="0.25">
      <c r="A15" s="11">
        <v>8</v>
      </c>
      <c r="B15" s="18" t="s">
        <v>26</v>
      </c>
      <c r="C15" s="18" t="s">
        <v>76</v>
      </c>
      <c r="D15" s="19" t="s">
        <v>74</v>
      </c>
      <c r="E15" s="20">
        <v>500</v>
      </c>
      <c r="F15" s="21">
        <v>250</v>
      </c>
      <c r="G15" s="4">
        <f t="shared" si="0"/>
        <v>125000</v>
      </c>
      <c r="H15" s="12" t="s">
        <v>12</v>
      </c>
      <c r="I15" s="12" t="s">
        <v>14</v>
      </c>
      <c r="J15" s="13" t="s">
        <v>18</v>
      </c>
      <c r="K15" s="12">
        <v>0</v>
      </c>
    </row>
    <row r="16" spans="1:11" ht="51" x14ac:dyDescent="0.25">
      <c r="A16" s="11">
        <v>9</v>
      </c>
      <c r="B16" s="18" t="s">
        <v>27</v>
      </c>
      <c r="C16" s="18" t="s">
        <v>77</v>
      </c>
      <c r="D16" s="19" t="s">
        <v>69</v>
      </c>
      <c r="E16" s="20">
        <v>6600</v>
      </c>
      <c r="F16" s="21">
        <v>120</v>
      </c>
      <c r="G16" s="4">
        <f t="shared" si="0"/>
        <v>792000</v>
      </c>
      <c r="H16" s="12" t="s">
        <v>12</v>
      </c>
      <c r="I16" s="12" t="s">
        <v>14</v>
      </c>
      <c r="J16" s="13" t="s">
        <v>18</v>
      </c>
      <c r="K16" s="12">
        <v>0</v>
      </c>
    </row>
    <row r="17" spans="1:11" ht="51" x14ac:dyDescent="0.25">
      <c r="A17" s="11">
        <v>10</v>
      </c>
      <c r="B17" s="18" t="s">
        <v>28</v>
      </c>
      <c r="C17" s="18" t="s">
        <v>78</v>
      </c>
      <c r="D17" s="19" t="s">
        <v>74</v>
      </c>
      <c r="E17" s="20">
        <v>2660</v>
      </c>
      <c r="F17" s="21">
        <v>430</v>
      </c>
      <c r="G17" s="4">
        <f t="shared" si="0"/>
        <v>1143800</v>
      </c>
      <c r="H17" s="12" t="s">
        <v>12</v>
      </c>
      <c r="I17" s="12" t="s">
        <v>14</v>
      </c>
      <c r="J17" s="13" t="s">
        <v>18</v>
      </c>
      <c r="K17" s="12">
        <v>0</v>
      </c>
    </row>
    <row r="18" spans="1:11" ht="51" x14ac:dyDescent="0.25">
      <c r="A18" s="11">
        <v>11</v>
      </c>
      <c r="B18" s="18" t="s">
        <v>29</v>
      </c>
      <c r="C18" s="18" t="s">
        <v>79</v>
      </c>
      <c r="D18" s="19" t="s">
        <v>74</v>
      </c>
      <c r="E18" s="20">
        <v>1600</v>
      </c>
      <c r="F18" s="21">
        <v>600</v>
      </c>
      <c r="G18" s="4">
        <f t="shared" si="0"/>
        <v>960000</v>
      </c>
      <c r="H18" s="12" t="s">
        <v>12</v>
      </c>
      <c r="I18" s="12" t="s">
        <v>14</v>
      </c>
      <c r="J18" s="13" t="s">
        <v>18</v>
      </c>
      <c r="K18" s="12">
        <v>0</v>
      </c>
    </row>
    <row r="19" spans="1:11" ht="51" x14ac:dyDescent="0.25">
      <c r="A19" s="11">
        <v>12</v>
      </c>
      <c r="B19" s="18" t="s">
        <v>30</v>
      </c>
      <c r="C19" s="18" t="s">
        <v>80</v>
      </c>
      <c r="D19" s="19" t="s">
        <v>69</v>
      </c>
      <c r="E19" s="20">
        <v>5200</v>
      </c>
      <c r="F19" s="21">
        <v>115</v>
      </c>
      <c r="G19" s="4">
        <f t="shared" si="0"/>
        <v>598000</v>
      </c>
      <c r="H19" s="12" t="s">
        <v>12</v>
      </c>
      <c r="I19" s="12" t="s">
        <v>14</v>
      </c>
      <c r="J19" s="13" t="s">
        <v>18</v>
      </c>
      <c r="K19" s="12">
        <v>0</v>
      </c>
    </row>
    <row r="20" spans="1:11" ht="51" x14ac:dyDescent="0.25">
      <c r="A20" s="11">
        <v>13</v>
      </c>
      <c r="B20" s="18" t="s">
        <v>31</v>
      </c>
      <c r="C20" s="18" t="s">
        <v>81</v>
      </c>
      <c r="D20" s="19" t="s">
        <v>69</v>
      </c>
      <c r="E20" s="20">
        <v>500</v>
      </c>
      <c r="F20" s="21">
        <v>100</v>
      </c>
      <c r="G20" s="4">
        <f t="shared" si="0"/>
        <v>50000</v>
      </c>
      <c r="H20" s="12" t="s">
        <v>12</v>
      </c>
      <c r="I20" s="12" t="s">
        <v>14</v>
      </c>
      <c r="J20" s="13" t="s">
        <v>18</v>
      </c>
      <c r="K20" s="12">
        <v>0</v>
      </c>
    </row>
    <row r="21" spans="1:11" ht="51" x14ac:dyDescent="0.25">
      <c r="A21" s="11">
        <v>14</v>
      </c>
      <c r="B21" s="18" t="s">
        <v>32</v>
      </c>
      <c r="C21" s="18" t="s">
        <v>82</v>
      </c>
      <c r="D21" s="19" t="s">
        <v>74</v>
      </c>
      <c r="E21" s="20">
        <v>50</v>
      </c>
      <c r="F21" s="21">
        <v>1225</v>
      </c>
      <c r="G21" s="4">
        <f t="shared" si="0"/>
        <v>61250</v>
      </c>
      <c r="H21" s="12" t="s">
        <v>12</v>
      </c>
      <c r="I21" s="12" t="s">
        <v>14</v>
      </c>
      <c r="J21" s="13" t="s">
        <v>18</v>
      </c>
      <c r="K21" s="12">
        <v>0</v>
      </c>
    </row>
    <row r="22" spans="1:11" ht="51" x14ac:dyDescent="0.25">
      <c r="A22" s="11">
        <v>15</v>
      </c>
      <c r="B22" s="18" t="s">
        <v>33</v>
      </c>
      <c r="C22" s="18" t="s">
        <v>83</v>
      </c>
      <c r="D22" s="19" t="s">
        <v>74</v>
      </c>
      <c r="E22" s="20">
        <v>20</v>
      </c>
      <c r="F22" s="21">
        <v>3471</v>
      </c>
      <c r="G22" s="4">
        <f t="shared" si="0"/>
        <v>69420</v>
      </c>
      <c r="H22" s="12" t="s">
        <v>12</v>
      </c>
      <c r="I22" s="12" t="s">
        <v>14</v>
      </c>
      <c r="J22" s="13" t="s">
        <v>18</v>
      </c>
      <c r="K22" s="12">
        <v>0</v>
      </c>
    </row>
    <row r="23" spans="1:11" ht="51" x14ac:dyDescent="0.25">
      <c r="A23" s="11">
        <v>16</v>
      </c>
      <c r="B23" s="18" t="s">
        <v>34</v>
      </c>
      <c r="C23" s="18" t="s">
        <v>84</v>
      </c>
      <c r="D23" s="19" t="s">
        <v>74</v>
      </c>
      <c r="E23" s="20">
        <v>50</v>
      </c>
      <c r="F23" s="21">
        <v>900</v>
      </c>
      <c r="G23" s="4">
        <f t="shared" si="0"/>
        <v>45000</v>
      </c>
      <c r="H23" s="12" t="s">
        <v>12</v>
      </c>
      <c r="I23" s="12" t="s">
        <v>14</v>
      </c>
      <c r="J23" s="13" t="s">
        <v>18</v>
      </c>
      <c r="K23" s="12">
        <v>0</v>
      </c>
    </row>
    <row r="24" spans="1:11" ht="51" x14ac:dyDescent="0.25">
      <c r="A24" s="11">
        <v>17</v>
      </c>
      <c r="B24" s="18" t="s">
        <v>35</v>
      </c>
      <c r="C24" s="18" t="s">
        <v>85</v>
      </c>
      <c r="D24" s="19" t="s">
        <v>69</v>
      </c>
      <c r="E24" s="20">
        <v>390</v>
      </c>
      <c r="F24" s="21">
        <v>100</v>
      </c>
      <c r="G24" s="4">
        <f t="shared" si="0"/>
        <v>39000</v>
      </c>
      <c r="H24" s="12" t="s">
        <v>12</v>
      </c>
      <c r="I24" s="12" t="s">
        <v>14</v>
      </c>
      <c r="J24" s="13" t="s">
        <v>18</v>
      </c>
      <c r="K24" s="12">
        <v>0</v>
      </c>
    </row>
    <row r="25" spans="1:11" ht="51" x14ac:dyDescent="0.25">
      <c r="A25" s="11">
        <v>18</v>
      </c>
      <c r="B25" s="18" t="s">
        <v>36</v>
      </c>
      <c r="C25" s="18" t="s">
        <v>86</v>
      </c>
      <c r="D25" s="19" t="s">
        <v>74</v>
      </c>
      <c r="E25" s="20">
        <v>1000</v>
      </c>
      <c r="F25" s="21">
        <v>470</v>
      </c>
      <c r="G25" s="4">
        <f t="shared" si="0"/>
        <v>470000</v>
      </c>
      <c r="H25" s="12" t="s">
        <v>12</v>
      </c>
      <c r="I25" s="12" t="s">
        <v>14</v>
      </c>
      <c r="J25" s="13" t="s">
        <v>18</v>
      </c>
      <c r="K25" s="12">
        <v>0</v>
      </c>
    </row>
    <row r="26" spans="1:11" ht="51" x14ac:dyDescent="0.25">
      <c r="A26" s="11">
        <v>19</v>
      </c>
      <c r="B26" s="18" t="s">
        <v>35</v>
      </c>
      <c r="C26" s="18" t="s">
        <v>87</v>
      </c>
      <c r="D26" s="19" t="s">
        <v>74</v>
      </c>
      <c r="E26" s="20">
        <v>5000</v>
      </c>
      <c r="F26" s="21">
        <v>405</v>
      </c>
      <c r="G26" s="4">
        <f t="shared" si="0"/>
        <v>2025000</v>
      </c>
      <c r="H26" s="12" t="s">
        <v>12</v>
      </c>
      <c r="I26" s="12" t="s">
        <v>14</v>
      </c>
      <c r="J26" s="13" t="s">
        <v>18</v>
      </c>
      <c r="K26" s="12">
        <v>0</v>
      </c>
    </row>
    <row r="27" spans="1:11" ht="51" x14ac:dyDescent="0.25">
      <c r="A27" s="11">
        <v>20</v>
      </c>
      <c r="B27" s="18" t="s">
        <v>37</v>
      </c>
      <c r="C27" s="18" t="s">
        <v>88</v>
      </c>
      <c r="D27" s="19" t="s">
        <v>69</v>
      </c>
      <c r="E27" s="20">
        <v>1000</v>
      </c>
      <c r="F27" s="21">
        <v>120</v>
      </c>
      <c r="G27" s="4">
        <f t="shared" si="0"/>
        <v>120000</v>
      </c>
      <c r="H27" s="12" t="s">
        <v>12</v>
      </c>
      <c r="I27" s="12" t="s">
        <v>14</v>
      </c>
      <c r="J27" s="13" t="s">
        <v>18</v>
      </c>
      <c r="K27" s="12">
        <v>0</v>
      </c>
    </row>
    <row r="28" spans="1:11" ht="51" x14ac:dyDescent="0.25">
      <c r="A28" s="11">
        <v>21</v>
      </c>
      <c r="B28" s="18" t="s">
        <v>38</v>
      </c>
      <c r="C28" s="18" t="s">
        <v>89</v>
      </c>
      <c r="D28" s="19" t="s">
        <v>69</v>
      </c>
      <c r="E28" s="20">
        <v>7000</v>
      </c>
      <c r="F28" s="21">
        <v>120</v>
      </c>
      <c r="G28" s="4">
        <f t="shared" si="0"/>
        <v>840000</v>
      </c>
      <c r="H28" s="12" t="s">
        <v>12</v>
      </c>
      <c r="I28" s="12" t="s">
        <v>14</v>
      </c>
      <c r="J28" s="13" t="s">
        <v>18</v>
      </c>
      <c r="K28" s="12">
        <v>0</v>
      </c>
    </row>
    <row r="29" spans="1:11" ht="51" x14ac:dyDescent="0.25">
      <c r="A29" s="11">
        <v>22</v>
      </c>
      <c r="B29" s="18" t="s">
        <v>39</v>
      </c>
      <c r="C29" s="18" t="s">
        <v>90</v>
      </c>
      <c r="D29" s="19" t="s">
        <v>69</v>
      </c>
      <c r="E29" s="20">
        <v>120</v>
      </c>
      <c r="F29" s="21">
        <v>120</v>
      </c>
      <c r="G29" s="4">
        <f t="shared" si="0"/>
        <v>14400</v>
      </c>
      <c r="H29" s="12" t="s">
        <v>12</v>
      </c>
      <c r="I29" s="12" t="s">
        <v>14</v>
      </c>
      <c r="J29" s="13" t="s">
        <v>18</v>
      </c>
      <c r="K29" s="12">
        <v>0</v>
      </c>
    </row>
    <row r="30" spans="1:11" ht="51" x14ac:dyDescent="0.25">
      <c r="A30" s="11">
        <v>23</v>
      </c>
      <c r="B30" s="18" t="s">
        <v>40</v>
      </c>
      <c r="C30" s="18" t="s">
        <v>91</v>
      </c>
      <c r="D30" s="19" t="s">
        <v>74</v>
      </c>
      <c r="E30" s="20">
        <v>300</v>
      </c>
      <c r="F30" s="21">
        <v>550</v>
      </c>
      <c r="G30" s="4">
        <f t="shared" si="0"/>
        <v>165000</v>
      </c>
      <c r="H30" s="12" t="s">
        <v>12</v>
      </c>
      <c r="I30" s="12" t="s">
        <v>14</v>
      </c>
      <c r="J30" s="13" t="s">
        <v>18</v>
      </c>
      <c r="K30" s="12">
        <v>0</v>
      </c>
    </row>
    <row r="31" spans="1:11" ht="51" x14ac:dyDescent="0.25">
      <c r="A31" s="11">
        <v>24</v>
      </c>
      <c r="B31" s="18" t="s">
        <v>41</v>
      </c>
      <c r="C31" s="18" t="s">
        <v>92</v>
      </c>
      <c r="D31" s="19" t="s">
        <v>74</v>
      </c>
      <c r="E31" s="20">
        <v>100</v>
      </c>
      <c r="F31" s="21">
        <v>890</v>
      </c>
      <c r="G31" s="4">
        <f t="shared" si="0"/>
        <v>89000</v>
      </c>
      <c r="H31" s="12" t="s">
        <v>12</v>
      </c>
      <c r="I31" s="12" t="s">
        <v>14</v>
      </c>
      <c r="J31" s="13" t="s">
        <v>18</v>
      </c>
      <c r="K31" s="12">
        <v>0</v>
      </c>
    </row>
    <row r="32" spans="1:11" ht="51" x14ac:dyDescent="0.25">
      <c r="A32" s="11">
        <v>25</v>
      </c>
      <c r="B32" s="18" t="s">
        <v>42</v>
      </c>
      <c r="C32" s="18" t="s">
        <v>93</v>
      </c>
      <c r="D32" s="19" t="s">
        <v>74</v>
      </c>
      <c r="E32" s="20">
        <v>10</v>
      </c>
      <c r="F32" s="21">
        <v>1000</v>
      </c>
      <c r="G32" s="4">
        <f t="shared" si="0"/>
        <v>10000</v>
      </c>
      <c r="H32" s="12" t="s">
        <v>12</v>
      </c>
      <c r="I32" s="12" t="s">
        <v>14</v>
      </c>
      <c r="J32" s="13" t="s">
        <v>18</v>
      </c>
      <c r="K32" s="12">
        <v>0</v>
      </c>
    </row>
    <row r="33" spans="1:11" ht="51" x14ac:dyDescent="0.25">
      <c r="A33" s="11">
        <v>26</v>
      </c>
      <c r="B33" s="18" t="s">
        <v>43</v>
      </c>
      <c r="C33" s="18" t="s">
        <v>94</v>
      </c>
      <c r="D33" s="19" t="s">
        <v>69</v>
      </c>
      <c r="E33" s="20">
        <v>450</v>
      </c>
      <c r="F33" s="21">
        <v>110</v>
      </c>
      <c r="G33" s="4">
        <f t="shared" si="0"/>
        <v>49500</v>
      </c>
      <c r="H33" s="12" t="s">
        <v>12</v>
      </c>
      <c r="I33" s="12" t="s">
        <v>14</v>
      </c>
      <c r="J33" s="13" t="s">
        <v>18</v>
      </c>
      <c r="K33" s="12">
        <v>0</v>
      </c>
    </row>
    <row r="34" spans="1:11" ht="51" x14ac:dyDescent="0.25">
      <c r="A34" s="11">
        <v>27</v>
      </c>
      <c r="B34" s="18" t="s">
        <v>44</v>
      </c>
      <c r="C34" s="18" t="s">
        <v>95</v>
      </c>
      <c r="D34" s="19" t="s">
        <v>74</v>
      </c>
      <c r="E34" s="20">
        <v>24900</v>
      </c>
      <c r="F34" s="21">
        <v>400</v>
      </c>
      <c r="G34" s="4">
        <f t="shared" si="0"/>
        <v>9960000</v>
      </c>
      <c r="H34" s="12" t="s">
        <v>12</v>
      </c>
      <c r="I34" s="12" t="s">
        <v>14</v>
      </c>
      <c r="J34" s="13" t="s">
        <v>18</v>
      </c>
      <c r="K34" s="12">
        <v>0</v>
      </c>
    </row>
    <row r="35" spans="1:11" ht="51" x14ac:dyDescent="0.25">
      <c r="A35" s="11">
        <v>28</v>
      </c>
      <c r="B35" s="18" t="s">
        <v>45</v>
      </c>
      <c r="C35" s="18" t="s">
        <v>96</v>
      </c>
      <c r="D35" s="19" t="s">
        <v>74</v>
      </c>
      <c r="E35" s="20">
        <v>1300</v>
      </c>
      <c r="F35" s="21">
        <v>399</v>
      </c>
      <c r="G35" s="4">
        <f t="shared" si="0"/>
        <v>518700</v>
      </c>
      <c r="H35" s="12" t="s">
        <v>12</v>
      </c>
      <c r="I35" s="12" t="s">
        <v>14</v>
      </c>
      <c r="J35" s="13" t="s">
        <v>18</v>
      </c>
      <c r="K35" s="12">
        <v>0</v>
      </c>
    </row>
    <row r="36" spans="1:11" ht="51" x14ac:dyDescent="0.25">
      <c r="A36" s="11">
        <v>29</v>
      </c>
      <c r="B36" s="18" t="s">
        <v>45</v>
      </c>
      <c r="C36" s="18" t="s">
        <v>97</v>
      </c>
      <c r="D36" s="19" t="s">
        <v>74</v>
      </c>
      <c r="E36" s="20">
        <v>2000</v>
      </c>
      <c r="F36" s="21">
        <v>325</v>
      </c>
      <c r="G36" s="4">
        <f t="shared" si="0"/>
        <v>650000</v>
      </c>
      <c r="H36" s="12" t="s">
        <v>12</v>
      </c>
      <c r="I36" s="12" t="s">
        <v>14</v>
      </c>
      <c r="J36" s="13" t="s">
        <v>18</v>
      </c>
      <c r="K36" s="12">
        <v>0</v>
      </c>
    </row>
    <row r="37" spans="1:11" ht="51" x14ac:dyDescent="0.25">
      <c r="A37" s="11">
        <v>30</v>
      </c>
      <c r="B37" s="18" t="s">
        <v>45</v>
      </c>
      <c r="C37" s="18" t="s">
        <v>98</v>
      </c>
      <c r="D37" s="19" t="s">
        <v>74</v>
      </c>
      <c r="E37" s="20">
        <v>500</v>
      </c>
      <c r="F37" s="21">
        <v>598</v>
      </c>
      <c r="G37" s="4">
        <f t="shared" si="0"/>
        <v>299000</v>
      </c>
      <c r="H37" s="12" t="s">
        <v>12</v>
      </c>
      <c r="I37" s="12" t="s">
        <v>14</v>
      </c>
      <c r="J37" s="13" t="s">
        <v>18</v>
      </c>
      <c r="K37" s="12">
        <v>0</v>
      </c>
    </row>
    <row r="38" spans="1:11" ht="51" x14ac:dyDescent="0.25">
      <c r="A38" s="11">
        <v>31</v>
      </c>
      <c r="B38" s="18" t="s">
        <v>45</v>
      </c>
      <c r="C38" s="18" t="s">
        <v>99</v>
      </c>
      <c r="D38" s="19" t="s">
        <v>74</v>
      </c>
      <c r="E38" s="20">
        <v>1500</v>
      </c>
      <c r="F38" s="21">
        <v>595</v>
      </c>
      <c r="G38" s="4">
        <f t="shared" si="0"/>
        <v>892500</v>
      </c>
      <c r="H38" s="12" t="s">
        <v>12</v>
      </c>
      <c r="I38" s="12" t="s">
        <v>14</v>
      </c>
      <c r="J38" s="13" t="s">
        <v>18</v>
      </c>
      <c r="K38" s="12">
        <v>0</v>
      </c>
    </row>
    <row r="39" spans="1:11" ht="51" x14ac:dyDescent="0.25">
      <c r="A39" s="11">
        <v>32</v>
      </c>
      <c r="B39" s="18" t="s">
        <v>45</v>
      </c>
      <c r="C39" s="18" t="s">
        <v>100</v>
      </c>
      <c r="D39" s="19" t="s">
        <v>74</v>
      </c>
      <c r="E39" s="20">
        <v>600</v>
      </c>
      <c r="F39" s="21">
        <v>730</v>
      </c>
      <c r="G39" s="4">
        <f t="shared" si="0"/>
        <v>438000</v>
      </c>
      <c r="H39" s="12" t="s">
        <v>12</v>
      </c>
      <c r="I39" s="12" t="s">
        <v>14</v>
      </c>
      <c r="J39" s="13" t="s">
        <v>18</v>
      </c>
      <c r="K39" s="12">
        <v>0</v>
      </c>
    </row>
    <row r="40" spans="1:11" ht="51" x14ac:dyDescent="0.25">
      <c r="A40" s="11">
        <v>33</v>
      </c>
      <c r="B40" s="18" t="s">
        <v>46</v>
      </c>
      <c r="C40" s="18" t="s">
        <v>101</v>
      </c>
      <c r="D40" s="19" t="s">
        <v>74</v>
      </c>
      <c r="E40" s="20">
        <v>800</v>
      </c>
      <c r="F40" s="21">
        <v>475</v>
      </c>
      <c r="G40" s="4">
        <f t="shared" si="0"/>
        <v>380000</v>
      </c>
      <c r="H40" s="12" t="s">
        <v>12</v>
      </c>
      <c r="I40" s="12" t="s">
        <v>14</v>
      </c>
      <c r="J40" s="13" t="s">
        <v>18</v>
      </c>
      <c r="K40" s="12">
        <v>0</v>
      </c>
    </row>
    <row r="41" spans="1:11" ht="51" x14ac:dyDescent="0.25">
      <c r="A41" s="11">
        <v>34</v>
      </c>
      <c r="B41" s="18" t="s">
        <v>45</v>
      </c>
      <c r="C41" s="18" t="s">
        <v>102</v>
      </c>
      <c r="D41" s="19" t="s">
        <v>74</v>
      </c>
      <c r="E41" s="20">
        <v>3000</v>
      </c>
      <c r="F41" s="21">
        <v>750</v>
      </c>
      <c r="G41" s="4">
        <f t="shared" si="0"/>
        <v>2250000</v>
      </c>
      <c r="H41" s="12" t="s">
        <v>12</v>
      </c>
      <c r="I41" s="12" t="s">
        <v>14</v>
      </c>
      <c r="J41" s="13" t="s">
        <v>18</v>
      </c>
      <c r="K41" s="12">
        <v>0</v>
      </c>
    </row>
    <row r="42" spans="1:11" ht="51" x14ac:dyDescent="0.25">
      <c r="A42" s="11">
        <v>35</v>
      </c>
      <c r="B42" s="18" t="s">
        <v>47</v>
      </c>
      <c r="C42" s="18" t="s">
        <v>103</v>
      </c>
      <c r="D42" s="19" t="s">
        <v>74</v>
      </c>
      <c r="E42" s="20">
        <v>10</v>
      </c>
      <c r="F42" s="21">
        <v>1100</v>
      </c>
      <c r="G42" s="4">
        <f t="shared" si="0"/>
        <v>11000</v>
      </c>
      <c r="H42" s="12" t="s">
        <v>12</v>
      </c>
      <c r="I42" s="12" t="s">
        <v>14</v>
      </c>
      <c r="J42" s="13" t="s">
        <v>18</v>
      </c>
      <c r="K42" s="12">
        <v>0</v>
      </c>
    </row>
    <row r="43" spans="1:11" ht="51" x14ac:dyDescent="0.25">
      <c r="A43" s="11">
        <v>36</v>
      </c>
      <c r="B43" s="18" t="s">
        <v>48</v>
      </c>
      <c r="C43" s="18" t="s">
        <v>104</v>
      </c>
      <c r="D43" s="19" t="s">
        <v>74</v>
      </c>
      <c r="E43" s="20">
        <v>50</v>
      </c>
      <c r="F43" s="21">
        <v>750</v>
      </c>
      <c r="G43" s="4">
        <f t="shared" si="0"/>
        <v>37500</v>
      </c>
      <c r="H43" s="12" t="s">
        <v>12</v>
      </c>
      <c r="I43" s="12" t="s">
        <v>14</v>
      </c>
      <c r="J43" s="13" t="s">
        <v>18</v>
      </c>
      <c r="K43" s="12">
        <v>0</v>
      </c>
    </row>
    <row r="44" spans="1:11" ht="51" x14ac:dyDescent="0.25">
      <c r="A44" s="11">
        <v>37</v>
      </c>
      <c r="B44" s="18" t="s">
        <v>49</v>
      </c>
      <c r="C44" s="18" t="s">
        <v>105</v>
      </c>
      <c r="D44" s="19" t="s">
        <v>74</v>
      </c>
      <c r="E44" s="20">
        <v>4340</v>
      </c>
      <c r="F44" s="21">
        <v>592</v>
      </c>
      <c r="G44" s="4">
        <f t="shared" si="0"/>
        <v>2569280</v>
      </c>
      <c r="H44" s="12" t="s">
        <v>12</v>
      </c>
      <c r="I44" s="12" t="s">
        <v>14</v>
      </c>
      <c r="J44" s="13" t="s">
        <v>18</v>
      </c>
      <c r="K44" s="12">
        <v>0</v>
      </c>
    </row>
    <row r="45" spans="1:11" ht="51" x14ac:dyDescent="0.25">
      <c r="A45" s="11">
        <v>38</v>
      </c>
      <c r="B45" s="18" t="s">
        <v>49</v>
      </c>
      <c r="C45" s="18" t="s">
        <v>106</v>
      </c>
      <c r="D45" s="19" t="s">
        <v>74</v>
      </c>
      <c r="E45" s="20">
        <v>1290</v>
      </c>
      <c r="F45" s="21">
        <v>900</v>
      </c>
      <c r="G45" s="4">
        <f t="shared" si="0"/>
        <v>1161000</v>
      </c>
      <c r="H45" s="12" t="s">
        <v>12</v>
      </c>
      <c r="I45" s="12" t="s">
        <v>14</v>
      </c>
      <c r="J45" s="13" t="s">
        <v>18</v>
      </c>
      <c r="K45" s="12">
        <v>0</v>
      </c>
    </row>
    <row r="46" spans="1:11" ht="51" x14ac:dyDescent="0.25">
      <c r="A46" s="11">
        <v>39</v>
      </c>
      <c r="B46" s="18" t="s">
        <v>50</v>
      </c>
      <c r="C46" s="18" t="s">
        <v>107</v>
      </c>
      <c r="D46" s="19" t="s">
        <v>74</v>
      </c>
      <c r="E46" s="20">
        <v>150</v>
      </c>
      <c r="F46" s="21">
        <v>1219</v>
      </c>
      <c r="G46" s="4">
        <f t="shared" si="0"/>
        <v>182850</v>
      </c>
      <c r="H46" s="12" t="s">
        <v>12</v>
      </c>
      <c r="I46" s="12" t="s">
        <v>14</v>
      </c>
      <c r="J46" s="13" t="s">
        <v>18</v>
      </c>
      <c r="K46" s="12">
        <v>0</v>
      </c>
    </row>
    <row r="47" spans="1:11" ht="51" x14ac:dyDescent="0.25">
      <c r="A47" s="11">
        <v>40</v>
      </c>
      <c r="B47" s="18" t="s">
        <v>51</v>
      </c>
      <c r="C47" s="18" t="s">
        <v>108</v>
      </c>
      <c r="D47" s="19" t="s">
        <v>69</v>
      </c>
      <c r="E47" s="20">
        <v>4500</v>
      </c>
      <c r="F47" s="21">
        <v>110</v>
      </c>
      <c r="G47" s="4">
        <f t="shared" si="0"/>
        <v>495000</v>
      </c>
      <c r="H47" s="12" t="s">
        <v>12</v>
      </c>
      <c r="I47" s="12" t="s">
        <v>14</v>
      </c>
      <c r="J47" s="13" t="s">
        <v>18</v>
      </c>
      <c r="K47" s="12">
        <v>0</v>
      </c>
    </row>
    <row r="48" spans="1:11" ht="51" x14ac:dyDescent="0.25">
      <c r="A48" s="11">
        <v>41</v>
      </c>
      <c r="B48" s="18" t="s">
        <v>52</v>
      </c>
      <c r="C48" s="18" t="s">
        <v>109</v>
      </c>
      <c r="D48" s="19" t="s">
        <v>74</v>
      </c>
      <c r="E48" s="20">
        <v>500</v>
      </c>
      <c r="F48" s="21">
        <v>990</v>
      </c>
      <c r="G48" s="4">
        <f t="shared" si="0"/>
        <v>495000</v>
      </c>
      <c r="H48" s="12" t="s">
        <v>12</v>
      </c>
      <c r="I48" s="12" t="s">
        <v>14</v>
      </c>
      <c r="J48" s="13" t="s">
        <v>18</v>
      </c>
      <c r="K48" s="12">
        <v>0</v>
      </c>
    </row>
    <row r="49" spans="1:11" ht="51" x14ac:dyDescent="0.25">
      <c r="A49" s="11">
        <v>42</v>
      </c>
      <c r="B49" s="18" t="s">
        <v>53</v>
      </c>
      <c r="C49" s="18" t="s">
        <v>110</v>
      </c>
      <c r="D49" s="19" t="s">
        <v>69</v>
      </c>
      <c r="E49" s="20">
        <v>600</v>
      </c>
      <c r="F49" s="21">
        <v>180</v>
      </c>
      <c r="G49" s="4">
        <f t="shared" si="0"/>
        <v>108000</v>
      </c>
      <c r="H49" s="12" t="s">
        <v>12</v>
      </c>
      <c r="I49" s="12" t="s">
        <v>14</v>
      </c>
      <c r="J49" s="13" t="s">
        <v>18</v>
      </c>
      <c r="K49" s="12">
        <v>0</v>
      </c>
    </row>
    <row r="50" spans="1:11" ht="51" x14ac:dyDescent="0.25">
      <c r="A50" s="11">
        <v>43</v>
      </c>
      <c r="B50" s="18" t="s">
        <v>54</v>
      </c>
      <c r="C50" s="18" t="s">
        <v>111</v>
      </c>
      <c r="D50" s="19" t="s">
        <v>69</v>
      </c>
      <c r="E50" s="20">
        <v>700</v>
      </c>
      <c r="F50" s="21">
        <v>187</v>
      </c>
      <c r="G50" s="4">
        <f t="shared" si="0"/>
        <v>130900</v>
      </c>
      <c r="H50" s="12" t="s">
        <v>12</v>
      </c>
      <c r="I50" s="12" t="s">
        <v>14</v>
      </c>
      <c r="J50" s="13" t="s">
        <v>18</v>
      </c>
      <c r="K50" s="12">
        <v>0</v>
      </c>
    </row>
    <row r="51" spans="1:11" ht="51" x14ac:dyDescent="0.25">
      <c r="A51" s="11">
        <v>44</v>
      </c>
      <c r="B51" s="18" t="s">
        <v>55</v>
      </c>
      <c r="C51" s="18" t="s">
        <v>112</v>
      </c>
      <c r="D51" s="19" t="s">
        <v>69</v>
      </c>
      <c r="E51" s="20">
        <v>700</v>
      </c>
      <c r="F51" s="21">
        <v>552</v>
      </c>
      <c r="G51" s="4">
        <f t="shared" si="0"/>
        <v>386400</v>
      </c>
      <c r="H51" s="12" t="s">
        <v>12</v>
      </c>
      <c r="I51" s="12" t="s">
        <v>14</v>
      </c>
      <c r="J51" s="13" t="s">
        <v>18</v>
      </c>
      <c r="K51" s="12">
        <v>0</v>
      </c>
    </row>
    <row r="52" spans="1:11" ht="51" x14ac:dyDescent="0.25">
      <c r="A52" s="11">
        <v>45</v>
      </c>
      <c r="B52" s="18" t="s">
        <v>56</v>
      </c>
      <c r="C52" s="18" t="s">
        <v>113</v>
      </c>
      <c r="D52" s="19" t="s">
        <v>69</v>
      </c>
      <c r="E52" s="20">
        <v>25000</v>
      </c>
      <c r="F52" s="21">
        <v>110</v>
      </c>
      <c r="G52" s="4">
        <f t="shared" si="0"/>
        <v>2750000</v>
      </c>
      <c r="H52" s="12" t="s">
        <v>12</v>
      </c>
      <c r="I52" s="12" t="s">
        <v>14</v>
      </c>
      <c r="J52" s="13" t="s">
        <v>18</v>
      </c>
      <c r="K52" s="12">
        <v>0</v>
      </c>
    </row>
    <row r="53" spans="1:11" ht="51" x14ac:dyDescent="0.25">
      <c r="A53" s="11">
        <v>46</v>
      </c>
      <c r="B53" s="18" t="s">
        <v>57</v>
      </c>
      <c r="C53" s="18" t="s">
        <v>114</v>
      </c>
      <c r="D53" s="19" t="s">
        <v>74</v>
      </c>
      <c r="E53" s="20">
        <v>100</v>
      </c>
      <c r="F53" s="21">
        <v>650</v>
      </c>
      <c r="G53" s="4">
        <f t="shared" si="0"/>
        <v>65000</v>
      </c>
      <c r="H53" s="12" t="s">
        <v>12</v>
      </c>
      <c r="I53" s="12" t="s">
        <v>14</v>
      </c>
      <c r="J53" s="13" t="s">
        <v>18</v>
      </c>
      <c r="K53" s="12">
        <v>0</v>
      </c>
    </row>
    <row r="54" spans="1:11" ht="51" x14ac:dyDescent="0.25">
      <c r="A54" s="11">
        <v>47</v>
      </c>
      <c r="B54" s="18" t="s">
        <v>58</v>
      </c>
      <c r="C54" s="18" t="s">
        <v>115</v>
      </c>
      <c r="D54" s="19" t="s">
        <v>74</v>
      </c>
      <c r="E54" s="20">
        <v>15</v>
      </c>
      <c r="F54" s="21">
        <v>1300</v>
      </c>
      <c r="G54" s="4">
        <f t="shared" si="0"/>
        <v>19500</v>
      </c>
      <c r="H54" s="12" t="s">
        <v>12</v>
      </c>
      <c r="I54" s="12" t="s">
        <v>14</v>
      </c>
      <c r="J54" s="13" t="s">
        <v>18</v>
      </c>
      <c r="K54" s="12">
        <v>0</v>
      </c>
    </row>
    <row r="55" spans="1:11" ht="51" x14ac:dyDescent="0.25">
      <c r="A55" s="11">
        <v>48</v>
      </c>
      <c r="B55" s="18" t="s">
        <v>59</v>
      </c>
      <c r="C55" s="18" t="s">
        <v>72</v>
      </c>
      <c r="D55" s="19" t="s">
        <v>69</v>
      </c>
      <c r="E55" s="20">
        <v>600</v>
      </c>
      <c r="F55" s="21">
        <v>100</v>
      </c>
      <c r="G55" s="4">
        <f t="shared" si="0"/>
        <v>60000</v>
      </c>
      <c r="H55" s="12" t="s">
        <v>12</v>
      </c>
      <c r="I55" s="12" t="s">
        <v>14</v>
      </c>
      <c r="J55" s="13" t="s">
        <v>18</v>
      </c>
      <c r="K55" s="12">
        <v>0</v>
      </c>
    </row>
    <row r="56" spans="1:11" ht="51" x14ac:dyDescent="0.25">
      <c r="A56" s="11">
        <v>49</v>
      </c>
      <c r="B56" s="18" t="s">
        <v>60</v>
      </c>
      <c r="C56" s="18" t="s">
        <v>116</v>
      </c>
      <c r="D56" s="19" t="s">
        <v>74</v>
      </c>
      <c r="E56" s="20">
        <v>1000</v>
      </c>
      <c r="F56" s="21">
        <v>745</v>
      </c>
      <c r="G56" s="4">
        <f t="shared" si="0"/>
        <v>745000</v>
      </c>
      <c r="H56" s="12" t="s">
        <v>12</v>
      </c>
      <c r="I56" s="12" t="s">
        <v>14</v>
      </c>
      <c r="J56" s="13" t="s">
        <v>18</v>
      </c>
      <c r="K56" s="12">
        <v>0</v>
      </c>
    </row>
    <row r="57" spans="1:11" ht="51" x14ac:dyDescent="0.25">
      <c r="A57" s="11">
        <v>50</v>
      </c>
      <c r="B57" s="18" t="s">
        <v>61</v>
      </c>
      <c r="C57" s="18" t="s">
        <v>117</v>
      </c>
      <c r="D57" s="19" t="s">
        <v>74</v>
      </c>
      <c r="E57" s="20">
        <v>17000</v>
      </c>
      <c r="F57" s="21">
        <v>399</v>
      </c>
      <c r="G57" s="4">
        <f t="shared" si="0"/>
        <v>6783000</v>
      </c>
      <c r="H57" s="12" t="s">
        <v>12</v>
      </c>
      <c r="I57" s="12" t="s">
        <v>14</v>
      </c>
      <c r="J57" s="13" t="s">
        <v>18</v>
      </c>
      <c r="K57" s="12">
        <v>0</v>
      </c>
    </row>
    <row r="58" spans="1:11" ht="51" x14ac:dyDescent="0.25">
      <c r="A58" s="11">
        <v>51</v>
      </c>
      <c r="B58" s="18" t="s">
        <v>61</v>
      </c>
      <c r="C58" s="18" t="s">
        <v>118</v>
      </c>
      <c r="D58" s="19" t="s">
        <v>74</v>
      </c>
      <c r="E58" s="20">
        <v>700</v>
      </c>
      <c r="F58" s="21">
        <v>870</v>
      </c>
      <c r="G58" s="4">
        <f t="shared" si="0"/>
        <v>609000</v>
      </c>
      <c r="H58" s="12" t="s">
        <v>12</v>
      </c>
      <c r="I58" s="12" t="s">
        <v>14</v>
      </c>
      <c r="J58" s="13" t="s">
        <v>18</v>
      </c>
      <c r="K58" s="12">
        <v>0</v>
      </c>
    </row>
    <row r="59" spans="1:11" ht="51" x14ac:dyDescent="0.25">
      <c r="A59" s="11">
        <v>52</v>
      </c>
      <c r="B59" s="18" t="s">
        <v>62</v>
      </c>
      <c r="C59" s="18" t="s">
        <v>119</v>
      </c>
      <c r="D59" s="19" t="s">
        <v>74</v>
      </c>
      <c r="E59" s="20">
        <v>700</v>
      </c>
      <c r="F59" s="21">
        <v>5555</v>
      </c>
      <c r="G59" s="4">
        <f t="shared" si="0"/>
        <v>3888500</v>
      </c>
      <c r="H59" s="12" t="s">
        <v>12</v>
      </c>
      <c r="I59" s="12" t="s">
        <v>14</v>
      </c>
      <c r="J59" s="13" t="s">
        <v>18</v>
      </c>
      <c r="K59" s="12">
        <v>0</v>
      </c>
    </row>
    <row r="60" spans="1:11" ht="51" x14ac:dyDescent="0.25">
      <c r="A60" s="11">
        <v>53</v>
      </c>
      <c r="B60" s="18" t="s">
        <v>61</v>
      </c>
      <c r="C60" s="18" t="s">
        <v>120</v>
      </c>
      <c r="D60" s="19" t="s">
        <v>74</v>
      </c>
      <c r="E60" s="20">
        <v>6900</v>
      </c>
      <c r="F60" s="21">
        <v>795</v>
      </c>
      <c r="G60" s="4">
        <f t="shared" si="0"/>
        <v>5485500</v>
      </c>
      <c r="H60" s="12" t="s">
        <v>12</v>
      </c>
      <c r="I60" s="12" t="s">
        <v>14</v>
      </c>
      <c r="J60" s="13" t="s">
        <v>18</v>
      </c>
      <c r="K60" s="12">
        <v>0</v>
      </c>
    </row>
    <row r="61" spans="1:11" ht="51" x14ac:dyDescent="0.25">
      <c r="A61" s="11">
        <v>54</v>
      </c>
      <c r="B61" s="18" t="s">
        <v>63</v>
      </c>
      <c r="C61" s="18" t="s">
        <v>121</v>
      </c>
      <c r="D61" s="19" t="s">
        <v>74</v>
      </c>
      <c r="E61" s="20">
        <v>10</v>
      </c>
      <c r="F61" s="21">
        <v>1500</v>
      </c>
      <c r="G61" s="4">
        <f t="shared" si="0"/>
        <v>15000</v>
      </c>
      <c r="H61" s="12" t="s">
        <v>12</v>
      </c>
      <c r="I61" s="12" t="s">
        <v>14</v>
      </c>
      <c r="J61" s="13" t="s">
        <v>18</v>
      </c>
      <c r="K61" s="12">
        <v>0</v>
      </c>
    </row>
    <row r="62" spans="1:11" ht="51" x14ac:dyDescent="0.25">
      <c r="A62" s="11">
        <v>55</v>
      </c>
      <c r="B62" s="18" t="s">
        <v>64</v>
      </c>
      <c r="C62" s="18" t="s">
        <v>122</v>
      </c>
      <c r="D62" s="19" t="s">
        <v>69</v>
      </c>
      <c r="E62" s="20">
        <v>20000</v>
      </c>
      <c r="F62" s="21">
        <v>110</v>
      </c>
      <c r="G62" s="4">
        <f t="shared" si="0"/>
        <v>2200000</v>
      </c>
      <c r="H62" s="12" t="s">
        <v>12</v>
      </c>
      <c r="I62" s="12" t="s">
        <v>14</v>
      </c>
      <c r="J62" s="13" t="s">
        <v>18</v>
      </c>
      <c r="K62" s="12">
        <v>0</v>
      </c>
    </row>
    <row r="63" spans="1:11" ht="51" x14ac:dyDescent="0.25">
      <c r="A63" s="11">
        <v>56</v>
      </c>
      <c r="B63" s="18" t="s">
        <v>65</v>
      </c>
      <c r="C63" s="18" t="s">
        <v>123</v>
      </c>
      <c r="D63" s="19" t="s">
        <v>69</v>
      </c>
      <c r="E63" s="20">
        <v>480</v>
      </c>
      <c r="F63" s="21">
        <v>110</v>
      </c>
      <c r="G63" s="4">
        <f t="shared" si="0"/>
        <v>52800</v>
      </c>
      <c r="H63" s="12" t="s">
        <v>12</v>
      </c>
      <c r="I63" s="12" t="s">
        <v>14</v>
      </c>
      <c r="J63" s="13" t="s">
        <v>18</v>
      </c>
      <c r="K63" s="12">
        <v>0</v>
      </c>
    </row>
    <row r="64" spans="1:11" s="16" customFormat="1" ht="27" customHeight="1" x14ac:dyDescent="0.25">
      <c r="A64" s="14"/>
      <c r="B64" s="15"/>
      <c r="C64" s="23" t="s">
        <v>10</v>
      </c>
      <c r="D64" s="24"/>
      <c r="E64" s="24"/>
      <c r="F64" s="25"/>
      <c r="G64" s="5">
        <f>SUM(G8:G63)</f>
        <v>56813800</v>
      </c>
      <c r="H64" s="5"/>
      <c r="I64" s="15"/>
      <c r="J64" s="15"/>
      <c r="K64" s="15"/>
    </row>
    <row r="66" spans="1:11" s="2" customFormat="1" ht="18.75" customHeight="1" x14ac:dyDescent="0.25">
      <c r="A66" s="7"/>
      <c r="B66" s="26" t="s">
        <v>15</v>
      </c>
      <c r="C66" s="26"/>
      <c r="D66" s="7"/>
      <c r="E66" s="7"/>
      <c r="F66" s="7"/>
      <c r="G66" s="17" t="s">
        <v>16</v>
      </c>
      <c r="I66" s="10"/>
      <c r="J66" s="10"/>
      <c r="K66" s="10"/>
    </row>
    <row r="67" spans="1:11" s="2" customFormat="1" ht="18.75" customHeight="1" x14ac:dyDescent="0.25">
      <c r="A67" s="7"/>
      <c r="B67" s="17"/>
      <c r="C67" s="17"/>
      <c r="D67" s="7"/>
      <c r="E67" s="7"/>
      <c r="F67" s="7"/>
      <c r="G67" s="17"/>
      <c r="I67" s="10"/>
      <c r="J67" s="10"/>
      <c r="K67" s="10"/>
    </row>
    <row r="68" spans="1:11" s="2" customFormat="1" ht="18.75" customHeight="1" x14ac:dyDescent="0.25">
      <c r="A68" s="7"/>
      <c r="B68" s="17"/>
      <c r="C68" s="17"/>
      <c r="D68" s="7"/>
      <c r="E68" s="7"/>
      <c r="F68" s="7"/>
      <c r="G68" s="17"/>
      <c r="I68" s="10"/>
      <c r="J68" s="10"/>
      <c r="K68" s="10"/>
    </row>
    <row r="69" spans="1:11" s="2" customFormat="1" ht="18.75" customHeight="1" x14ac:dyDescent="0.25">
      <c r="A69" s="7"/>
      <c r="B69" s="17"/>
      <c r="C69" s="17"/>
      <c r="D69" s="7"/>
      <c r="E69" s="7"/>
      <c r="F69" s="7"/>
      <c r="G69" s="17"/>
      <c r="I69" s="10"/>
      <c r="J69" s="10"/>
      <c r="K69" s="10"/>
    </row>
  </sheetData>
  <autoFilter ref="A7:K64" xr:uid="{B2233151-CD2C-4105-8F59-2AC6E1CB2318}"/>
  <mergeCells count="14">
    <mergeCell ref="J6:J7"/>
    <mergeCell ref="K6:K7"/>
    <mergeCell ref="C64:F64"/>
    <mergeCell ref="B66:C66"/>
    <mergeCell ref="A4:J4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conditionalFormatting sqref="B8:B25 B61:B63 B59 B46:B57 B42:B44 B40 B27:B35">
    <cfRule type="duplicateValues" dxfId="1" priority="8"/>
  </conditionalFormatting>
  <conditionalFormatting sqref="B60:C60">
    <cfRule type="duplicateValues" dxfId="0" priority="1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2023-12-06T02:40:49Z</dcterms:modified>
</cp:coreProperties>
</file>